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NEGOZIATE FARMACI/ATTI NEGOZIATE PER INVIO 18.05/3. NEGOZIATA SEVOFLURANO E DESFLURANO/ATTI/"/>
    </mc:Choice>
  </mc:AlternateContent>
  <xr:revisionPtr revIDLastSave="69" documentId="13_ncr:1_{537A8DBD-DD75-48A3-98D9-F2B2C14C5665}" xr6:coauthVersionLast="47" xr6:coauthVersionMax="47" xr10:uidLastSave="{7323BDCC-E841-4C18-BCD8-E55411ADF0C0}"/>
  <bookViews>
    <workbookView xWindow="-110" yWindow="-110" windowWidth="19420" windowHeight="10300" xr2:uid="{00000000-000D-0000-FFFF-FFFF00000000}"/>
  </bookViews>
  <sheets>
    <sheet name="ELENCO LOTTI ANESTETIC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L2" i="2"/>
  <c r="O2" i="2" l="1"/>
  <c r="O4" i="2" s="1"/>
  <c r="M2" i="2"/>
  <c r="P2" i="2" s="1"/>
  <c r="O3" i="2"/>
  <c r="M3" i="2"/>
  <c r="P3" i="2" s="1"/>
  <c r="Q3" i="2"/>
  <c r="R3" i="2"/>
  <c r="S3" i="2" s="1"/>
  <c r="R2" i="2"/>
  <c r="Q2" i="2"/>
  <c r="Q4" i="2" s="1"/>
  <c r="S2" i="2" l="1"/>
  <c r="S4" i="2" s="1"/>
  <c r="R4" i="2"/>
  <c r="P4" i="2"/>
</calcChain>
</file>

<file path=xl/sharedStrings.xml><?xml version="1.0" encoding="utf-8"?>
<sst xmlns="http://schemas.openxmlformats.org/spreadsheetml/2006/main" count="31" uniqueCount="28">
  <si>
    <t>Via di somministrazione/Indicazioni terapeutiche</t>
  </si>
  <si>
    <t>Base d’asta</t>
  </si>
  <si>
    <t>ASL AQUILA</t>
  </si>
  <si>
    <t>ASL CHIETI</t>
  </si>
  <si>
    <t>ASL PESCARA</t>
  </si>
  <si>
    <t>ASL TERAMO</t>
  </si>
  <si>
    <t>QTA Totale Annuale</t>
  </si>
  <si>
    <t>IMPORTO ANNUALE</t>
  </si>
  <si>
    <t>N01AB07</t>
  </si>
  <si>
    <t>DESFLURANO</t>
  </si>
  <si>
    <t>LIQUIDO PER INALAZIONE</t>
  </si>
  <si>
    <t>ANESTETICO PER INALAZIONE</t>
  </si>
  <si>
    <t>N01AB08</t>
  </si>
  <si>
    <t>SEVOFLURANO</t>
  </si>
  <si>
    <t>MILLILITRI</t>
  </si>
  <si>
    <t>Il medicinale deve essere confezionato in contenitore dotato di tappo integrato di sicurezza, idoneo a prevenire la fuoriuscita del prodotto e la dispersione di frammenti in caso di urti o cadute accidentali nell’ambito dell’uso ordinario in sala operatoria.
È ammesso qualsiasi materiale di confezionamento, purché il sistema flacone–tappo garantisca adeguata resistenza meccanica.
Tali caratteristiche devono essere comprovate, a pena di esclusione, mediante specifica scheda tecnica del confezionamento offerto, coerente con le banche dati ufficiali e con il prodotto effettivamente fornito.
Congiuntamente alla fornitura dei farmaci, dovranno essere forniti in uso gratuito i relativi vaporizzatori ed eventuali altri dispositivi necessari, compatibilmente con il numero di apparecchiature di anestesia presenti nelle sale operatorie; il fornitore dovrà inoltre garantire gratuitamente l’assistenza tecnica, la manutenzione e la necessaria copertura assicurativa per i dispositivi forniti.</t>
  </si>
  <si>
    <t>LOTTO</t>
  </si>
  <si>
    <t>ATC</t>
  </si>
  <si>
    <t>PRINCIPIO ATTIVO</t>
  </si>
  <si>
    <t>FORMA FARMACEUTICA</t>
  </si>
  <si>
    <t>UM</t>
  </si>
  <si>
    <t>NOTE</t>
  </si>
  <si>
    <t>IMPORTO TRIENNALE</t>
  </si>
  <si>
    <t>OPZIONE QUINTO D'OBBLIGO 20%</t>
  </si>
  <si>
    <t>OPZIONE 60%</t>
  </si>
  <si>
    <t>MASSIMALE COMPLESSIVO</t>
  </si>
  <si>
    <t>QTA Totale Triennale</t>
  </si>
  <si>
    <t>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</si>
</sst>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</cellStyleXfs>
  <cellXfs count="22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44" fontId="3" fillId="0" borderId="1" xfId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4">
    <cellStyle name="Normale" xfId="0" builtinId="0"/>
    <cellStyle name="Normale_Foglio1 (2)" xfId="2" xr:uid="{6C898A28-2379-4C51-A7DC-2AF88D63D428}"/>
    <cellStyle name="Normale_Foglio2" xfId="3" xr:uid="{0834CC83-AC0B-4913-8A89-2B4D8DA7D4C2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"/>
  <sheetViews>
    <sheetView tabSelected="1" topLeftCell="G1" zoomScale="80" zoomScaleNormal="80" workbookViewId="0">
      <selection activeCell="Y2" sqref="Y2"/>
    </sheetView>
  </sheetViews>
  <sheetFormatPr defaultRowHeight="10.5" x14ac:dyDescent="0.35"/>
  <cols>
    <col min="1" max="1" width="8.7265625" style="16"/>
    <col min="2" max="2" width="11.54296875" style="8" bestFit="1" customWidth="1"/>
    <col min="3" max="3" width="15.1796875" style="8" customWidth="1"/>
    <col min="4" max="4" width="24.54296875" style="8" bestFit="1" customWidth="1"/>
    <col min="5" max="5" width="14.7265625" style="8" customWidth="1"/>
    <col min="6" max="6" width="17.1796875" style="8" customWidth="1"/>
    <col min="7" max="7" width="49.7265625" style="8" customWidth="1"/>
    <col min="8" max="8" width="11.26953125" style="8" bestFit="1" customWidth="1"/>
    <col min="9" max="9" width="10.1796875" style="8" bestFit="1" customWidth="1"/>
    <col min="10" max="10" width="12.54296875" style="8" bestFit="1" customWidth="1"/>
    <col min="11" max="11" width="12.1796875" style="8" bestFit="1" customWidth="1"/>
    <col min="12" max="13" width="12.453125" style="8" customWidth="1"/>
    <col min="14" max="14" width="12.26953125" style="8" customWidth="1"/>
    <col min="15" max="15" width="9.90625" style="8" bestFit="1" customWidth="1"/>
    <col min="16" max="16" width="11" style="8" bestFit="1" customWidth="1"/>
    <col min="17" max="17" width="12.6328125" style="8" bestFit="1" customWidth="1"/>
    <col min="18" max="18" width="9.90625" style="8" bestFit="1" customWidth="1"/>
    <col min="19" max="19" width="14.36328125" style="8" customWidth="1"/>
    <col min="20" max="16384" width="8.7265625" style="8"/>
  </cols>
  <sheetData>
    <row r="1" spans="1:19" s="4" customFormat="1" ht="31.5" x14ac:dyDescent="0.35">
      <c r="A1" s="1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1" t="s">
        <v>0</v>
      </c>
      <c r="G1" s="2" t="s">
        <v>21</v>
      </c>
      <c r="H1" s="3" t="s">
        <v>2</v>
      </c>
      <c r="I1" s="3" t="s">
        <v>3</v>
      </c>
      <c r="J1" s="3" t="s">
        <v>4</v>
      </c>
      <c r="K1" s="3" t="s">
        <v>5</v>
      </c>
      <c r="L1" s="1" t="s">
        <v>6</v>
      </c>
      <c r="M1" s="1" t="s">
        <v>26</v>
      </c>
      <c r="N1" s="2" t="s">
        <v>1</v>
      </c>
      <c r="O1" s="1" t="s">
        <v>7</v>
      </c>
      <c r="P1" s="9" t="s">
        <v>22</v>
      </c>
      <c r="Q1" s="10" t="s">
        <v>23</v>
      </c>
      <c r="R1" s="10" t="s">
        <v>24</v>
      </c>
      <c r="S1" s="10" t="s">
        <v>25</v>
      </c>
    </row>
    <row r="2" spans="1:19" ht="135.75" customHeight="1" x14ac:dyDescent="0.35">
      <c r="A2" s="2">
        <v>1</v>
      </c>
      <c r="B2" s="14" t="s">
        <v>8</v>
      </c>
      <c r="C2" s="14" t="s">
        <v>9</v>
      </c>
      <c r="D2" s="14" t="s">
        <v>10</v>
      </c>
      <c r="E2" s="14" t="s">
        <v>14</v>
      </c>
      <c r="F2" s="13" t="s">
        <v>11</v>
      </c>
      <c r="G2" s="17" t="s">
        <v>15</v>
      </c>
      <c r="H2" s="5">
        <v>300000</v>
      </c>
      <c r="I2" s="6">
        <v>288000</v>
      </c>
      <c r="J2" s="7">
        <v>150000</v>
      </c>
      <c r="K2" s="5">
        <v>80000</v>
      </c>
      <c r="L2" s="7">
        <f>SUM(H2:K2)</f>
        <v>818000</v>
      </c>
      <c r="M2" s="7">
        <f>(L2*3)</f>
        <v>2454000</v>
      </c>
      <c r="N2" s="15">
        <v>0.21</v>
      </c>
      <c r="O2" s="11">
        <f>(N2*L2)</f>
        <v>171780</v>
      </c>
      <c r="P2" s="11">
        <f>(M2*N2)</f>
        <v>515340</v>
      </c>
      <c r="Q2" s="11">
        <f>(P2*20%)</f>
        <v>103068</v>
      </c>
      <c r="R2" s="11">
        <f>(P2*60%)</f>
        <v>309204</v>
      </c>
      <c r="S2" s="11">
        <f>(P2+Q2+R2)</f>
        <v>927612</v>
      </c>
    </row>
    <row r="3" spans="1:19" ht="151.5" customHeight="1" x14ac:dyDescent="0.35">
      <c r="A3" s="2">
        <v>2</v>
      </c>
      <c r="B3" s="14" t="s">
        <v>12</v>
      </c>
      <c r="C3" s="14" t="s">
        <v>13</v>
      </c>
      <c r="D3" s="14" t="s">
        <v>10</v>
      </c>
      <c r="E3" s="14" t="s">
        <v>14</v>
      </c>
      <c r="F3" s="13" t="s">
        <v>11</v>
      </c>
      <c r="G3" s="18"/>
      <c r="H3" s="5">
        <v>320000</v>
      </c>
      <c r="I3" s="6">
        <v>370000</v>
      </c>
      <c r="J3" s="7">
        <v>400000</v>
      </c>
      <c r="K3" s="5">
        <v>270000</v>
      </c>
      <c r="L3" s="7">
        <f>SUM(H3:K3)</f>
        <v>1360000</v>
      </c>
      <c r="M3" s="7">
        <f>(L3*3)</f>
        <v>4080000</v>
      </c>
      <c r="N3" s="15">
        <v>0.25</v>
      </c>
      <c r="O3" s="11">
        <f>(L3*N3)</f>
        <v>340000</v>
      </c>
      <c r="P3" s="11">
        <f>(N3*M3)</f>
        <v>1020000</v>
      </c>
      <c r="Q3" s="11">
        <f>(P3*20%)</f>
        <v>204000</v>
      </c>
      <c r="R3" s="11">
        <f>(P3*60%)</f>
        <v>612000</v>
      </c>
      <c r="S3" s="11">
        <f>(P3+Q3+R3)</f>
        <v>1836000</v>
      </c>
    </row>
    <row r="4" spans="1:19" s="16" customFormat="1" x14ac:dyDescent="0.35">
      <c r="A4" s="19" t="s">
        <v>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1"/>
      <c r="O4" s="12">
        <f>SUM(O2:O3)</f>
        <v>511780</v>
      </c>
      <c r="P4" s="12">
        <f>SUM(P2:P3)</f>
        <v>1535340</v>
      </c>
      <c r="Q4" s="12">
        <f>SUM(Q2:Q3)</f>
        <v>307068</v>
      </c>
      <c r="R4" s="12">
        <f>SUM(R2:R3)</f>
        <v>921204</v>
      </c>
      <c r="S4" s="12">
        <f>SUM(S2:S3)</f>
        <v>2763612</v>
      </c>
    </row>
  </sheetData>
  <sortState xmlns:xlrd2="http://schemas.microsoft.com/office/spreadsheetml/2017/richdata2" ref="A2:K3">
    <sortCondition ref="B2:B3"/>
  </sortState>
  <mergeCells count="2">
    <mergeCell ref="G2:G3"/>
    <mergeCell ref="A4:N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26ECA4A9DEF24EB4C260831CB06F54" ma:contentTypeVersion="13" ma:contentTypeDescription="Create a new document." ma:contentTypeScope="" ma:versionID="f2a8e1cf1eec3afc7a34acc00f72b706">
  <xsd:schema xmlns:xsd="http://www.w3.org/2001/XMLSchema" xmlns:xs="http://www.w3.org/2001/XMLSchema" xmlns:p="http://schemas.microsoft.com/office/2006/metadata/properties" xmlns:ns3="e5fb2ac9-0da5-4f5d-8abc-bd85185a4c31" xmlns:ns4="f62c1612-30f2-42a7-a020-c5eca0783711" targetNamespace="http://schemas.microsoft.com/office/2006/metadata/properties" ma:root="true" ma:fieldsID="e88704dbe05fc8267bd7679d48dc41a8" ns3:_="" ns4:_="">
    <xsd:import namespace="e5fb2ac9-0da5-4f5d-8abc-bd85185a4c31"/>
    <xsd:import namespace="f62c1612-30f2-42a7-a020-c5eca078371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b2ac9-0da5-4f5d-8abc-bd85185a4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c1612-30f2-42a7-a020-c5eca0783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fb2ac9-0da5-4f5d-8abc-bd85185a4c31" xsi:nil="true"/>
  </documentManagement>
</p:properties>
</file>

<file path=customXml/itemProps1.xml><?xml version="1.0" encoding="utf-8"?>
<ds:datastoreItem xmlns:ds="http://schemas.openxmlformats.org/officeDocument/2006/customXml" ds:itemID="{9DE684A9-E8BE-47A5-93A3-D83E8094F7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4C50C2-4C8F-4CD2-8DEC-12E620ABAA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b2ac9-0da5-4f5d-8abc-bd85185a4c31"/>
    <ds:schemaRef ds:uri="f62c1612-30f2-42a7-a020-c5eca0783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144D77-6AE1-4CC7-AE5E-01A32FFC426F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e5fb2ac9-0da5-4f5d-8abc-bd85185a4c31"/>
    <ds:schemaRef ds:uri="http://purl.org/dc/elements/1.1/"/>
    <ds:schemaRef ds:uri="http://purl.org/dc/dcmitype/"/>
    <ds:schemaRef ds:uri="http://schemas.microsoft.com/office/infopath/2007/PartnerControls"/>
    <ds:schemaRef ds:uri="f62c1612-30f2-42a7-a020-c5eca078371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LOTTI ANESTETICI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Giulia Di Rienzo</cp:lastModifiedBy>
  <dcterms:created xsi:type="dcterms:W3CDTF">2025-03-17T11:47:23Z</dcterms:created>
  <dcterms:modified xsi:type="dcterms:W3CDTF">2026-05-18T19:57:09Z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0x0101006226ECA4A9DEF24EB4C260831CB06F54</vt:lpwstr>
  </property>
</Properties>
</file>